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1\tp$\Сметчики\Октябрьская 26 Лена\"/>
    </mc:Choice>
  </mc:AlternateContent>
  <bookViews>
    <workbookView xWindow="-120" yWindow="-120" windowWidth="29040" windowHeight="15840"/>
  </bookViews>
  <sheets>
    <sheet name="ЛСР по форме №4" sheetId="1" r:id="rId1"/>
  </sheets>
  <externalReferences>
    <externalReference r:id="rId2"/>
  </externalReferences>
  <definedNames>
    <definedName name="_xlnm.Print_Titles" localSheetId="0">'ЛСР по форме №4'!$21:$21</definedName>
    <definedName name="Подрядчик">[1]Исходный!$B$4:$B$20</definedName>
    <definedName name="ФИО">[1]Исходный!$C$4:$C$20</definedName>
  </definedNames>
  <calcPr calcId="152511"/>
</workbook>
</file>

<file path=xl/sharedStrings.xml><?xml version="1.0" encoding="utf-8"?>
<sst xmlns="http://schemas.openxmlformats.org/spreadsheetml/2006/main" count="258" uniqueCount="245">
  <si>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</si>
  <si>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</si>
  <si>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</si>
  <si>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</si>
  <si>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</si>
  <si>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</si>
  <si>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</si>
  <si>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</si>
  <si>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</si>
  <si>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</si>
  <si>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</si>
  <si>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</si>
  <si>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</si>
  <si>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</si>
  <si>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</si>
  <si>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</si>
  <si>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</si>
  <si>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эксплуата-
ция машин</t>
  </si>
  <si>
    <r>
      <t xml:space="preserve">ЛОКАЛЬНЫЙ СМЕТНЫЙ РАСЧЕТ № </t>
    </r>
    <r>
      <rPr>
        <sz val="12"/>
        <rFont val="Arial"/>
        <family val="2"/>
        <charset val="204"/>
      </rPr>
      <t>№1</t>
    </r>
  </si>
  <si>
    <t>___________________________64,025</t>
  </si>
  <si>
    <t>тыс. руб.</t>
  </si>
  <si>
    <t>___________________________15,070</t>
  </si>
  <si>
    <t>Составлен(а) в текущих (прогнозных) ценах по состоянию на 1 квартал 2021г.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</si>
  <si>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</si>
  <si>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</si>
  <si>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</si>
  <si>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</si>
  <si>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Сметная стоимость_______________________________________________________________________________________________</t>
  </si>
  <si>
    <t>Раздел 1. ЗЕМЛЯНЫЕ РАБОТЫ</t>
  </si>
  <si>
    <t>1</t>
  </si>
  <si>
    <r>
      <t>ТЕР01-02-057-03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</si>
  <si>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Разработка грунта вручную в траншеях глубиной до 2 м без креплений с откосами, группа грунтов: 3
(100 м3 грунта)</t>
  </si>
  <si>
    <r>
      <t>0,13</t>
    </r>
    <r>
      <rPr>
        <i/>
        <sz val="7"/>
        <rFont val="Arial"/>
        <family val="2"/>
        <charset val="204"/>
      </rPr>
      <t xml:space="preserve">
13 / 100</t>
    </r>
  </si>
  <si>
    <t>2445,28
2445,28</t>
  </si>
  <si>
    <t>2</t>
  </si>
  <si>
    <r>
      <t>ТЕР01-01-009-15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</si>
  <si>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Разработка грунта в траншеях экскаватором «обратная лопата» с ковшом вместимостью 0,5 (0,5-0,63) м3, в отвал группа грунтов: 3
(1000 м3 грунта)</t>
  </si>
  <si>
    <r>
      <t>0,0104</t>
    </r>
    <r>
      <rPr>
        <i/>
        <sz val="7"/>
        <rFont val="Arial"/>
        <family val="2"/>
        <charset val="204"/>
      </rPr>
      <t xml:space="preserve">
10,4 / 1000</t>
    </r>
  </si>
  <si>
    <t>4866,54
645,52</t>
  </si>
  <si>
    <t>50,61
6,71</t>
  </si>
  <si>
    <t>3</t>
  </si>
  <si>
    <r>
      <t>ТЕР23-01-001-01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</si>
  <si>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Устройство основания под трубопроводы: песчаного, h=0.1 м
(10 м3 основания)</t>
  </si>
  <si>
    <r>
      <t>0,09</t>
    </r>
    <r>
      <rPr>
        <i/>
        <sz val="7"/>
        <rFont val="Arial"/>
        <family val="2"/>
        <charset val="204"/>
      </rPr>
      <t xml:space="preserve">
0,9 / 10</t>
    </r>
  </si>
  <si>
    <t>1431,41
105,37</t>
  </si>
  <si>
    <t>39,04
4,26</t>
  </si>
  <si>
    <t>3,51
0,38</t>
  </si>
  <si>
    <t>4</t>
  </si>
  <si>
    <r>
      <t>ТЕР01-02-061-02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</si>
  <si>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Засыпка вручную траншей, пазух котлованов и ям, (присыпка газопровода песком вручную на h=0.2 м), выхода из земли, котлована на врезке_x000D_
группа грунтов: 2
(100 м3 грунта)</t>
  </si>
  <si>
    <r>
      <t>0,098</t>
    </r>
    <r>
      <rPr>
        <i/>
        <sz val="7"/>
        <rFont val="Arial"/>
        <family val="2"/>
        <charset val="204"/>
      </rPr>
      <t xml:space="preserve">
(2,4+7,4) / 100</t>
    </r>
  </si>
  <si>
    <t>921,46
921,46</t>
  </si>
  <si>
    <t>5</t>
  </si>
  <si>
    <r>
      <t>ТССЦ-408-0122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</si>
  <si>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Песок природный для строительных работ средний
(м3)</t>
  </si>
  <si>
    <r>
      <t>10,78</t>
    </r>
    <r>
      <rPr>
        <i/>
        <sz val="7"/>
        <rFont val="Arial"/>
        <family val="2"/>
        <charset val="204"/>
      </rPr>
      <t xml:space="preserve">
(2,4+7,4)*1,1</t>
    </r>
  </si>
  <si>
    <t>6</t>
  </si>
  <si>
    <r>
      <t>ТЕР01-01-033-05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</si>
  <si>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Засыпка траншей и котлованов с перемещением грунта до 5 м бульдозерами мощностью 79 (108) кВт (л.с.), 2 группа грунтов
(1000 м3 грунта)</t>
  </si>
  <si>
    <r>
      <t>0,0127</t>
    </r>
    <r>
      <rPr>
        <i/>
        <sz val="7"/>
        <rFont val="Arial"/>
        <family val="2"/>
        <charset val="204"/>
      </rPr>
      <t xml:space="preserve">
12,7 / 1000</t>
    </r>
  </si>
  <si>
    <t>367,67
68,26</t>
  </si>
  <si>
    <t>4,67
0,87</t>
  </si>
  <si>
    <t>7</t>
  </si>
  <si>
    <r>
      <t>ТЕР01-02-005-01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</si>
  <si>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Уплотнение грунта пневматическими трамбовками, группа грунтов: 1-2
(100 м3 уплотненного грунта)</t>
  </si>
  <si>
    <r>
      <t>0,225</t>
    </r>
    <r>
      <rPr>
        <i/>
        <sz val="7"/>
        <rFont val="Arial"/>
        <family val="2"/>
        <charset val="204"/>
      </rPr>
      <t xml:space="preserve">
(12,7+2,4+7,4) / 100</t>
    </r>
  </si>
  <si>
    <t>334,97
135,07</t>
  </si>
  <si>
    <t>199,9
36,97</t>
  </si>
  <si>
    <t>44,98
8,32</t>
  </si>
  <si>
    <t>8</t>
  </si>
  <si>
    <r>
      <t>ТССЦпг-01-01-01-039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</si>
  <si>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Погрузочные работы при автомобильных перевозках: грунта растительного слоя (земля, перегной)
(1 т груза)</t>
  </si>
  <si>
    <r>
      <t>18,725</t>
    </r>
    <r>
      <rPr>
        <i/>
        <sz val="7"/>
        <rFont val="Arial"/>
        <family val="2"/>
        <charset val="204"/>
      </rPr>
      <t xml:space="preserve">
10,7*1,75</t>
    </r>
  </si>
  <si>
    <t>9</t>
  </si>
  <si>
    <r>
      <t>ТЕР01-01-016-02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</si>
  <si>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Работа на отвале, группа грунтов: 2-3
(1000 м3 грунта)</t>
  </si>
  <si>
    <r>
      <t>0,0107</t>
    </r>
    <r>
      <rPr>
        <i/>
        <sz val="7"/>
        <rFont val="Arial"/>
        <family val="2"/>
        <charset val="204"/>
      </rPr>
      <t xml:space="preserve">
10,7 / 1000</t>
    </r>
  </si>
  <si>
    <t>398,5
35,99</t>
  </si>
  <si>
    <t>357,63
64,83</t>
  </si>
  <si>
    <t>3,83
0,69</t>
  </si>
  <si>
    <t>10</t>
  </si>
  <si>
    <r>
      <t>ТССЦпг-03-21-01-040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</si>
  <si>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Перевозка грузов автомобилями-самосвалами грузоподъемностью 10 т, работающих вне карьера, на расстояние: до 40 км I класс груза
(1 т груза)</t>
  </si>
  <si>
    <t>11</t>
  </si>
  <si>
    <r>
      <t>ТЕР28-03-027-01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</si>
  <si>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Установка указателей кабельных трасс
(100 шт.)</t>
  </si>
  <si>
    <r>
      <t>0,01</t>
    </r>
    <r>
      <rPr>
        <i/>
        <sz val="7"/>
        <rFont val="Arial"/>
        <family val="2"/>
        <charset val="204"/>
      </rPr>
      <t xml:space="preserve">
1 / 100</t>
    </r>
  </si>
  <si>
    <t>1203,2
794,98</t>
  </si>
  <si>
    <t>209,02
25,8</t>
  </si>
  <si>
    <t>2,09
0,26</t>
  </si>
  <si>
    <t>12</t>
  </si>
  <si>
    <r>
      <t>ТЕР27-09-004-01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</si>
  <si>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Установка столбиков сигнальных: железобетонных
(100 шт.)</t>
  </si>
  <si>
    <t>4815,97
759,42</t>
  </si>
  <si>
    <t>3046,09
349,22</t>
  </si>
  <si>
    <t>30,46
3,49</t>
  </si>
  <si>
    <t>13</t>
  </si>
  <si>
    <r>
      <t>ТССЦ-401-0104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</si>
  <si>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Бетон дорожный, класс В10 (М150)
(м3)</t>
  </si>
  <si>
    <t>14</t>
  </si>
  <si>
    <r>
      <t>ТЕР27-09-012-01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</si>
  <si>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При установке дополнительных щитков добавлять к расценкам таблиц с 27-09-008 по 27-09-011
(100 знаков)</t>
  </si>
  <si>
    <t>1232,94
743,82</t>
  </si>
  <si>
    <t>15</t>
  </si>
  <si>
    <r>
      <t>ТССЦ-101-3911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</si>
  <si>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Дюбели для пристрелки стальные
(10 шт.)</t>
  </si>
  <si>
    <r>
      <t>0,6</t>
    </r>
    <r>
      <rPr>
        <i/>
        <sz val="7"/>
        <rFont val="Arial"/>
        <family val="2"/>
        <charset val="204"/>
      </rPr>
      <t xml:space="preserve">
6 / 10</t>
    </r>
  </si>
  <si>
    <t>16</t>
  </si>
  <si>
    <r>
      <t>ТССЦ-101-4306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</si>
  <si>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Знаки  информационные
(шт.)</t>
  </si>
  <si>
    <t>17</t>
  </si>
  <si>
    <r>
      <t>ТЕР01-02-066-02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</si>
  <si>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Крепление инвентарными щитами стенок котлованов шириной до 2 м в грунтах: устойчивых
(100 м2 креплений)</t>
  </si>
  <si>
    <r>
      <t>0,0784</t>
    </r>
    <r>
      <rPr>
        <i/>
        <sz val="7"/>
        <rFont val="Arial"/>
        <family val="2"/>
        <charset val="204"/>
      </rPr>
      <t xml:space="preserve">
7,84 / 100</t>
    </r>
  </si>
  <si>
    <t>405,3
217,76</t>
  </si>
  <si>
    <t>83,26
4,74</t>
  </si>
  <si>
    <t>6,53
0,37</t>
  </si>
  <si>
    <t>18</t>
  </si>
  <si>
    <r>
      <t>ТССЦ-203-0511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</si>
  <si>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Щиты из досок толщиной 25 мм
(м2)</t>
  </si>
  <si>
    <r>
      <t>0,34496</t>
    </r>
    <r>
      <rPr>
        <i/>
        <sz val="7"/>
        <rFont val="Arial"/>
        <family val="2"/>
        <charset val="204"/>
      </rPr>
      <t xml:space="preserve">
1,7248*0,2</t>
    </r>
  </si>
  <si>
    <t>Раздел 2. ПРОКЛАДКА СТАЛЬНОГО УЧАСТКА ГАЗОПРОВОДА НИЗКОГО ДАВЛЕНИЯ</t>
  </si>
  <si>
    <t>Подземный газопровод</t>
  </si>
  <si>
    <t>19</t>
  </si>
  <si>
    <r>
      <t>ТЕР24-02-030-01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</si>
  <si>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Укладка в траншею изолированных стальных газопроводов условным диаметром: до 50 мм
(100 м трубопровода)</t>
    </r>
    <r>
      <rPr>
        <i/>
        <sz val="7"/>
        <rFont val="Arial"/>
        <family val="2"/>
        <charset val="204"/>
      </rPr>
      <t xml:space="preserve">
1 151,80 = 6 306,84 - 101 x 51,04</t>
    </r>
  </si>
  <si>
    <r>
      <t>0,0825</t>
    </r>
    <r>
      <rPr>
        <i/>
        <sz val="7"/>
        <rFont val="Arial"/>
        <family val="2"/>
        <charset val="204"/>
      </rPr>
      <t xml:space="preserve">
8,25 / 100</t>
    </r>
  </si>
  <si>
    <t>1151,8
227,93</t>
  </si>
  <si>
    <t>919,84
102,06</t>
  </si>
  <si>
    <t>75,89
8,42</t>
  </si>
  <si>
    <t>20</t>
  </si>
  <si>
    <r>
      <t>ТССЦ-103-0139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</si>
  <si>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Трубы стальные электросварные прямошовные со снятой фаской из стали марок БСт2кп-БСт4кп и БСт2пс-БСт4пс наружный диаметр 57 мм, толщина стенки 3,5 мм
(м)</t>
  </si>
  <si>
    <r>
      <t>8,3325</t>
    </r>
    <r>
      <rPr>
        <i/>
        <sz val="7"/>
        <rFont val="Arial"/>
        <family val="2"/>
        <charset val="204"/>
      </rPr>
      <t xml:space="preserve">
8,25*1,01</t>
    </r>
  </si>
  <si>
    <t>21</t>
  </si>
  <si>
    <r>
      <t>ТЕР24-02-021-01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</si>
  <si>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Изоляция комбинированным мастично-ленточным материалом типа ленты «Лиам» сварных стыков газопроводов условным диаметром: 50-200 мм
(1 м2)</t>
  </si>
  <si>
    <r>
      <t>1,485</t>
    </r>
    <r>
      <rPr>
        <i/>
        <sz val="7"/>
        <rFont val="Arial"/>
        <family val="2"/>
        <charset val="204"/>
      </rPr>
      <t xml:space="preserve">
0,18*8,25</t>
    </r>
  </si>
  <si>
    <t>292,24
23,4</t>
  </si>
  <si>
    <t>88,16
14,3</t>
  </si>
  <si>
    <t>130,92
21,24</t>
  </si>
  <si>
    <t>Надземный стальной газопровод</t>
  </si>
  <si>
    <t>22</t>
  </si>
  <si>
    <r>
      <t>ТЕР24-02-041-01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</si>
  <si>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Надземная прокладка стальных газопроводов на металлических опорах, условный диаметр газопровода: 50 мм
(100 м газопровода)</t>
    </r>
    <r>
      <rPr>
        <i/>
        <sz val="7"/>
        <rFont val="Arial"/>
        <family val="2"/>
        <charset val="204"/>
      </rPr>
      <t xml:space="preserve">
2 012,34 = 2 025,21 - 0,001 x 12 870,00</t>
    </r>
  </si>
  <si>
    <r>
      <t>0,0125</t>
    </r>
    <r>
      <rPr>
        <i/>
        <sz val="7"/>
        <rFont val="Arial"/>
        <family val="2"/>
        <charset val="204"/>
      </rPr>
      <t xml:space="preserve">
(0,65+0,6) / 100</t>
    </r>
  </si>
  <si>
    <t>2012,34
232,58</t>
  </si>
  <si>
    <t>1591,9
205,71</t>
  </si>
  <si>
    <t>19,9
2,57</t>
  </si>
  <si>
    <t>23</t>
  </si>
  <si>
    <r>
      <t>ТССЦ-103-0015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</si>
  <si>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Трубы стальные сварные водогазопроводные с резьбой черные обыкновенные (неоцинкованные), диаметр условного прохода 25 мм, толщина стенки 3,2 мм
(м)</t>
  </si>
  <si>
    <r>
      <t>0,606</t>
    </r>
    <r>
      <rPr>
        <i/>
        <sz val="7"/>
        <rFont val="Arial"/>
        <family val="2"/>
        <charset val="204"/>
      </rPr>
      <t xml:space="preserve">
0,6*1,01</t>
    </r>
  </si>
  <si>
    <t>24</t>
  </si>
  <si>
    <r>
      <t>0,6565</t>
    </r>
    <r>
      <rPr>
        <i/>
        <sz val="7"/>
        <rFont val="Arial"/>
        <family val="2"/>
        <charset val="204"/>
      </rPr>
      <t xml:space="preserve">
0,65*1,01</t>
    </r>
  </si>
  <si>
    <t>25</t>
  </si>
  <si>
    <r>
      <t>ТЕР13-03-002-04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</si>
  <si>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Огрунтовка металлических поверхностей грунтовкой ГФ-021
(100 м2 окрашиваемой поверхности)</t>
  </si>
  <si>
    <r>
      <t>0,00123</t>
    </r>
    <r>
      <rPr>
        <i/>
        <sz val="7"/>
        <rFont val="Arial"/>
        <family val="2"/>
        <charset val="204"/>
      </rPr>
      <t xml:space="preserve">
(0,18*0,35+0,1*0,6) * 0,01</t>
    </r>
  </si>
  <si>
    <t>339,13
78,62</t>
  </si>
  <si>
    <t>10,15
0,12</t>
  </si>
  <si>
    <t>26</t>
  </si>
  <si>
    <r>
      <t>ТЕР13-03-004-26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</si>
  <si>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Окраска металлических огрунтованных поверхностей: эмалью ПФ-115
(100 м2 окрашиваемой поверхности)</t>
  </si>
  <si>
    <t>443,6
48,32</t>
  </si>
  <si>
    <t>6,8
0,12</t>
  </si>
  <si>
    <t>27</t>
  </si>
  <si>
    <r>
      <t>ТЕРм12-10-001-01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</si>
  <si>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Бобышки, штуцеры на условное давление: до 10 МПа
(100 шт.)</t>
  </si>
  <si>
    <t>3659,44
795,26</t>
  </si>
  <si>
    <t>28</t>
  </si>
  <si>
    <r>
      <t>ТЕР22-03-014-01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</si>
  <si>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Приварка изолирующего соединения ИС-57 к стальным трубопроводам условным диаметром: 50 мм
(1 фланец)</t>
  </si>
  <si>
    <t>78,21
5,19</t>
  </si>
  <si>
    <t>28,07
4,08</t>
  </si>
  <si>
    <t>56,14
8,16</t>
  </si>
  <si>
    <t>29</t>
  </si>
  <si>
    <r>
      <t>ТССЦ-507-2834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</si>
  <si>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Соединения изолирующие фланцевые на условное давление 0,6 мПа для труб диаметром до 50 мм
(компл.)</t>
  </si>
  <si>
    <t>30</t>
  </si>
  <si>
    <r>
      <t>ТЕР22-03-001-05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</si>
  <si>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Установка фасонных частей стальных сварных диаметром: 100-250 мм_x000D_
(переход 57х25, отвод 57 4шт)
(1 т фасонных частей)</t>
  </si>
  <si>
    <r>
      <t>0,0026</t>
    </r>
    <r>
      <rPr>
        <i/>
        <sz val="7"/>
        <rFont val="Arial"/>
        <family val="2"/>
        <charset val="204"/>
      </rPr>
      <t xml:space="preserve">
(0,2+0,6*4) * 0,001</t>
    </r>
  </si>
  <si>
    <t>31686,43
4960,28</t>
  </si>
  <si>
    <t>11806,75
1684,6</t>
  </si>
  <si>
    <t>30,7
4,38</t>
  </si>
  <si>
    <t>Раздел 3. ИСПЫТАНИЯ ГАЗОПРОВОДА НИЗКОГО ДАВЛЕНИЯ</t>
  </si>
  <si>
    <t>31</t>
  </si>
  <si>
    <r>
      <t>ТЕРм39-02-015-03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</si>
  <si>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Гаммаграфический контроль трубопровода через две стенки, диаметр трубопровода: 60 мм, толщина стенки до 11 мм
(1 снимок)</t>
  </si>
  <si>
    <t>43,17
16,33</t>
  </si>
  <si>
    <t>32</t>
  </si>
  <si>
    <r>
      <t>ТЕРм13-10-024-01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</si>
  <si>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Изготовление образцов для испытания сварных соединений трубопроводов на разрыв (статическое растяжение), толщина стенки: до 6 мм
(1 образец)</t>
  </si>
  <si>
    <t>25
11,19</t>
  </si>
  <si>
    <t>13,59
6,87</t>
  </si>
  <si>
    <t>27,18
13,74</t>
  </si>
  <si>
    <t>33</t>
  </si>
  <si>
    <t>Прайс АО "Челябинскгоргаз"</t>
  </si>
  <si>
    <r>
      <t>Проверка качества изоляции прибором АНПИ
(10 п.м.)</t>
    </r>
    <r>
      <rPr>
        <i/>
        <sz val="7"/>
        <rFont val="Arial"/>
        <family val="2"/>
        <charset val="204"/>
      </rPr>
      <t xml:space="preserve">
ОЗП=482,80/14,41</t>
    </r>
  </si>
  <si>
    <r>
      <t>0,905</t>
    </r>
    <r>
      <rPr>
        <i/>
        <sz val="7"/>
        <rFont val="Arial"/>
        <family val="2"/>
        <charset val="204"/>
      </rPr>
      <t xml:space="preserve">
9,05/10</t>
    </r>
  </si>
  <si>
    <r>
      <t>33,5
33,5</t>
    </r>
    <r>
      <rPr>
        <i/>
        <sz val="6"/>
        <rFont val="Arial"/>
        <family val="2"/>
        <charset val="204"/>
      </rPr>
      <t xml:space="preserve">
482,80/14,41</t>
    </r>
  </si>
  <si>
    <t>34</t>
  </si>
  <si>
    <t>УГХ-4-2-4</t>
  </si>
  <si>
    <t>Внешний осмотр качества изоляции газопровода после опускания его в траншею
(10 м)</t>
  </si>
  <si>
    <r>
      <t>0,905</t>
    </r>
    <r>
      <rPr>
        <i/>
        <sz val="7"/>
        <rFont val="Arial"/>
        <family val="2"/>
        <charset val="204"/>
      </rPr>
      <t xml:space="preserve">
9,05 / 10</t>
    </r>
  </si>
  <si>
    <t>7,75
7,75</t>
  </si>
  <si>
    <t>35</t>
  </si>
  <si>
    <r>
      <t>ТЕРм39-02-001-02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</si>
  <si>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Визуальный и измерительный контроль сварных соединений трубопроводов, диаметр: до 60 мм
(1 стык)</t>
  </si>
  <si>
    <t>1,43
1,4</t>
  </si>
  <si>
    <t>36</t>
  </si>
  <si>
    <r>
      <t>ТЕР24-02-121-01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</si>
  <si>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Монтаж инвентарного узла из стальных труб для очистки и испытания газопровода, условный диаметр газопровода до 50мм
(1 узел)</t>
  </si>
  <si>
    <t>108,63
37,94</t>
  </si>
  <si>
    <t>37</t>
  </si>
  <si>
    <r>
      <t>ТЕР24-02-120-01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</si>
  <si>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Очистка полости трубопровода продувкой воздухом, условный диаметр газопровода: до 50 мм
(100 м трубопровода)</t>
  </si>
  <si>
    <r>
      <t>0,093</t>
    </r>
    <r>
      <rPr>
        <i/>
        <sz val="7"/>
        <rFont val="Arial"/>
        <family val="2"/>
        <charset val="204"/>
      </rPr>
      <t xml:space="preserve">
9,3 / 100</t>
    </r>
  </si>
  <si>
    <t>17,54
4,99</t>
  </si>
  <si>
    <t>12,55
2,43</t>
  </si>
  <si>
    <t>1,17
0,23</t>
  </si>
  <si>
    <t>38</t>
  </si>
  <si>
    <r>
      <t>ТЕР24-02-122-01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</si>
  <si>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Подъем давления при испытании воздухом газопроводов низкого и среднего давления (до 0,3 МПа) условным диаметром: до 50 мм
(100 м газопровода)</t>
  </si>
  <si>
    <t>6,04
0,97</t>
  </si>
  <si>
    <t>5,07
0,49</t>
  </si>
  <si>
    <t>0,47
0,05</t>
  </si>
  <si>
    <t>39</t>
  </si>
  <si>
    <r>
      <t>ТЕР24-02-124-01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</si>
  <si>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Выдержка под давлением до 0,6 МПа при испытании на прочность и герметичность газопроводов условным диаметром: 50-300 мм
(1 участок испытания газопровода)</t>
  </si>
  <si>
    <t>968,45
170,24</t>
  </si>
  <si>
    <t>798,21
85,12</t>
  </si>
  <si>
    <t>ВСЕГО по смете</t>
  </si>
  <si>
    <t xml:space="preserve">  Строительные работы</t>
  </si>
  <si>
    <t xml:space="preserve">  Монтажные работы</t>
  </si>
  <si>
    <t xml:space="preserve">  Итого ФОТ (справочно)</t>
  </si>
  <si>
    <t xml:space="preserve">  Итого накладные расходы (справочно)</t>
  </si>
  <si>
    <t xml:space="preserve">  Итого сметная прибыль (справочно)</t>
  </si>
  <si>
    <t xml:space="preserve">  ВСЕГО по смете</t>
  </si>
  <si>
    <t>Газопровод низкого давления от точки подключения до границы земельного участка по адресу: г. Челябинск, Тракторозаводский район, ул. Октябрьская, 26 (кн 74:36:0000000:58948). Технологическое присоединение.</t>
  </si>
  <si>
    <t>СОГЛАСОВАНО:</t>
  </si>
  <si>
    <t>УТВЕРЖДАЮ:</t>
  </si>
  <si>
    <t>___________________________/</t>
  </si>
  <si>
    <t xml:space="preserve">______________________/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</si>
</sst>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49" fontId="6" fillId="0" borderId="0" xfId="0" applyNumberFormat="1" applyFont="1" applyAlignment="1">
      <alignment horizontal="center" wrapText="1"/>
    </xf>
    <xf numFmtId="0" fontId="0" fillId="0" borderId="0" xfId="0" applyAlignment="1">
      <alignment horizontal="center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top" wrapText="1"/>
    </xf>
    <xf numFmtId="0" fontId="15" fillId="0" borderId="0" xfId="0" applyFont="1"/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top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6;&#1057;&#1057;_&#1054;&#1082;&#1090;&#1103;&#1073;&#1088;&#1100;&#1089;&#1082;&#1072;&#1103;%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й"/>
      <sheetName val="СМР"/>
      <sheetName val="СМР с  непр"/>
      <sheetName val="СМР с и зимн"/>
      <sheetName val="СМР, ПИР"/>
      <sheetName val="СМР, СИД"/>
      <sheetName val="СМР, СИД, ПИР"/>
    </sheetNames>
    <sheetDataSet>
      <sheetData sheetId="0">
        <row r="4">
          <cell r="B4" t="str">
            <v>Подрядчик</v>
          </cell>
          <cell r="C4" t="str">
            <v>ФИО</v>
          </cell>
        </row>
        <row r="5">
          <cell r="B5" t="str">
            <v>Директор ООО "Гольфстрим"</v>
          </cell>
          <cell r="C5" t="str">
            <v>_____________В.Н. Ашихмин</v>
          </cell>
        </row>
        <row r="6">
          <cell r="B6" t="str">
            <v>Директор ООО "УралГазСпектр"</v>
          </cell>
          <cell r="C6" t="str">
            <v xml:space="preserve">_________________А.С. Ядрешников </v>
          </cell>
        </row>
        <row r="7">
          <cell r="B7" t="str">
            <v>Директор ООО "ТехноСтрой-Ч"</v>
          </cell>
          <cell r="C7" t="str">
            <v>_____________В.И. Чернобаев</v>
          </cell>
        </row>
        <row r="8">
          <cell r="B8" t="str">
            <v>Директор ООО ТПГ "Недра"</v>
          </cell>
          <cell r="C8" t="str">
            <v>____________Н.А. Авдеева</v>
          </cell>
        </row>
        <row r="9">
          <cell r="B9" t="str">
            <v>Генеральный директор ООО "ПКФ "Челябгазстрой"</v>
          </cell>
          <cell r="C9" t="str">
            <v>______________Д.Г. Милюков</v>
          </cell>
        </row>
        <row r="10">
          <cell r="B10" t="str">
            <v>Генеральный директор ООО "НПО "Факел"</v>
          </cell>
          <cell r="C10" t="str">
            <v>______________М.П. Докшин</v>
          </cell>
        </row>
        <row r="11">
          <cell r="B11" t="str">
            <v>Директор ООО "СК Легион-Энерго"</v>
          </cell>
          <cell r="C11" t="str">
            <v>________________М.Р. Насибулин</v>
          </cell>
        </row>
        <row r="12">
          <cell r="B12" t="str">
            <v>Директор ООО "Газопроводсервис"</v>
          </cell>
          <cell r="C12" t="str">
            <v>__________________А.В. Бунаков</v>
          </cell>
        </row>
        <row r="13">
          <cell r="B13" t="str">
            <v>Директор ООО фирма "ГЕФЕСТ-СТРОЙ"</v>
          </cell>
          <cell r="C13" t="str">
            <v>_________________В.Г. Степанов</v>
          </cell>
        </row>
        <row r="14">
          <cell r="B14" t="str">
            <v>Директор ООО "ЭкспрессГазМонтаж - 74"</v>
          </cell>
          <cell r="C14" t="str">
            <v>_________________Р.И. Гафаров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72"/>
  <sheetViews>
    <sheetView showGridLines="0" tabSelected="1" topLeftCell="A70" zoomScaleNormal="100" zoomScaleSheetLayoutView="75" workbookViewId="0">
      <selection activeCell="A75" sqref="A75:XFD81"/>
    </sheetView>
  </sheetViews>
  <sheetFormatPr defaultRowHeight="12.75" outlineLevelRow="2" x14ac:dyDescent="0.2"/>
  <cols>
    <col min="1" max="1" width="4.7109375" style="31" customWidth="1"/>
    <col min="2" max="2" width="20.28515625" style="28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/>
      <c r="B1" s="2"/>
      <c r="I1" s="1"/>
    </row>
    <row r="2" spans="1:14" customFormat="1" ht="15" x14ac:dyDescent="0.25">
      <c r="A2" s="55" t="s">
        <v>241</v>
      </c>
      <c r="E2" s="56" t="s">
        <v>242</v>
      </c>
      <c r="F2" s="56"/>
      <c r="G2" s="56"/>
      <c r="H2" s="56"/>
    </row>
    <row r="3" spans="1:14" customFormat="1" ht="29.25" customHeight="1" x14ac:dyDescent="0.2">
      <c r="A3" s="57"/>
      <c r="B3" s="57"/>
      <c r="C3" s="57"/>
      <c r="E3" s="58"/>
      <c r="F3" s="58"/>
      <c r="G3" s="58"/>
      <c r="H3" s="58"/>
    </row>
    <row r="4" spans="1:14" customFormat="1" ht="15" x14ac:dyDescent="0.25">
      <c r="A4" s="59" t="s">
        <v>243</v>
      </c>
      <c r="B4" s="59"/>
      <c r="C4" s="59"/>
      <c r="E4" s="59" t="s">
        <v>244</v>
      </c>
      <c r="F4" s="59"/>
      <c r="G4" s="59"/>
      <c r="H4" s="59"/>
    </row>
    <row r="5" spans="1:14" outlineLevel="1" x14ac:dyDescent="0.2">
      <c r="A5" s="8"/>
      <c r="B5" s="2"/>
      <c r="I5" s="8"/>
    </row>
    <row r="6" spans="1:14" x14ac:dyDescent="0.2">
      <c r="A6" s="4"/>
      <c r="B6" s="12"/>
      <c r="C6" s="6"/>
      <c r="D6" s="6"/>
      <c r="E6" s="6"/>
    </row>
    <row r="7" spans="1:14" ht="15.75" x14ac:dyDescent="0.2">
      <c r="A7" s="4"/>
      <c r="B7" s="12"/>
      <c r="C7" s="6"/>
      <c r="D7" s="13" t="s">
        <v>18</v>
      </c>
      <c r="F7" s="14"/>
      <c r="G7" s="14"/>
    </row>
    <row r="8" spans="1:14" x14ac:dyDescent="0.2">
      <c r="A8" s="4"/>
      <c r="B8" s="12"/>
      <c r="C8" s="6"/>
      <c r="D8" s="15" t="s">
        <v>0</v>
      </c>
      <c r="F8" s="16"/>
      <c r="G8" s="16"/>
    </row>
    <row r="9" spans="1:14" x14ac:dyDescent="0.2">
      <c r="A9" s="4"/>
      <c r="B9" s="12"/>
      <c r="C9" s="6"/>
      <c r="D9" s="6"/>
      <c r="E9" s="6"/>
    </row>
    <row r="10" spans="1:14" ht="30" customHeight="1" x14ac:dyDescent="0.2">
      <c r="A10" s="29" t="s">
        <v>1</v>
      </c>
      <c r="B10" s="43" t="s">
        <v>240</v>
      </c>
      <c r="C10" s="44"/>
      <c r="D10" s="44"/>
      <c r="E10" s="44"/>
      <c r="F10" s="44"/>
      <c r="G10" s="44"/>
      <c r="H10" s="44"/>
      <c r="I10" s="44"/>
      <c r="J10" s="44"/>
      <c r="K10" s="44"/>
    </row>
    <row r="11" spans="1:14" x14ac:dyDescent="0.2">
      <c r="A11" s="4"/>
      <c r="B11" s="19"/>
      <c r="C11" s="10"/>
      <c r="D11" s="11" t="s">
        <v>2</v>
      </c>
      <c r="E11" s="33"/>
      <c r="F11" s="20"/>
      <c r="G11" s="20"/>
      <c r="H11" s="10"/>
      <c r="I11" s="10"/>
      <c r="J11" s="10"/>
      <c r="K11" s="10"/>
    </row>
    <row r="12" spans="1:14" x14ac:dyDescent="0.2">
      <c r="A12" s="30"/>
      <c r="B12" s="21"/>
      <c r="C12" s="6"/>
      <c r="D12" s="6"/>
      <c r="E12" s="6"/>
    </row>
    <row r="13" spans="1:14" x14ac:dyDescent="0.2">
      <c r="B13" s="45" t="s">
        <v>15</v>
      </c>
      <c r="C13" s="46"/>
      <c r="D13" s="46"/>
      <c r="E13" s="46"/>
      <c r="F13" s="46"/>
      <c r="G13" s="46"/>
      <c r="H13" s="46"/>
      <c r="I13" s="46"/>
      <c r="J13" s="46"/>
      <c r="K13" s="46"/>
    </row>
    <row r="14" spans="1:14" s="24" customFormat="1" ht="14.25" x14ac:dyDescent="0.2">
      <c r="A14" s="9"/>
      <c r="B14" s="17" t="s">
        <v>27</v>
      </c>
      <c r="C14" s="23"/>
      <c r="D14" s="47" t="s">
        <v>19</v>
      </c>
      <c r="E14" s="48"/>
      <c r="F14" s="22" t="s">
        <v>20</v>
      </c>
      <c r="G14" s="22"/>
      <c r="H14" s="22"/>
      <c r="I14" s="18"/>
      <c r="J14" s="18"/>
      <c r="K14" s="18"/>
      <c r="L14" s="7"/>
      <c r="M14" s="7"/>
      <c r="N14" s="7"/>
    </row>
    <row r="15" spans="1:14" s="24" customFormat="1" ht="14.25" x14ac:dyDescent="0.2">
      <c r="A15" s="9"/>
      <c r="B15" s="17" t="s">
        <v>23</v>
      </c>
      <c r="C15" s="23"/>
      <c r="D15" s="47" t="s">
        <v>21</v>
      </c>
      <c r="E15" s="48"/>
      <c r="F15" s="22" t="s">
        <v>20</v>
      </c>
      <c r="G15" s="22"/>
      <c r="H15" s="22"/>
      <c r="I15" s="18"/>
      <c r="J15" s="18"/>
      <c r="K15" s="18"/>
      <c r="L15" s="7"/>
      <c r="M15" s="7"/>
      <c r="N15" s="7"/>
    </row>
    <row r="16" spans="1:14" s="24" customFormat="1" ht="14.25" outlineLevel="1" x14ac:dyDescent="0.2">
      <c r="A16" s="9"/>
      <c r="B16" s="17" t="s">
        <v>24</v>
      </c>
      <c r="C16" s="23"/>
      <c r="D16" s="47" t="s">
        <v>25</v>
      </c>
      <c r="E16" s="48"/>
      <c r="F16" s="22" t="s">
        <v>26</v>
      </c>
      <c r="G16" s="22"/>
      <c r="H16" s="22"/>
      <c r="I16" s="18"/>
      <c r="J16" s="18"/>
      <c r="K16" s="18"/>
      <c r="L16" s="7"/>
      <c r="M16" s="7"/>
      <c r="N16" s="7"/>
    </row>
    <row r="17" spans="1:14" ht="14.25" x14ac:dyDescent="0.2">
      <c r="B17" s="34" t="s">
        <v>22</v>
      </c>
      <c r="D17" s="6"/>
      <c r="E17" s="6"/>
    </row>
    <row r="18" spans="1:14" s="25" customFormat="1" ht="48" customHeight="1" x14ac:dyDescent="0.2">
      <c r="A18" s="52" t="s">
        <v>3</v>
      </c>
      <c r="B18" s="53" t="s">
        <v>5</v>
      </c>
      <c r="C18" s="52" t="s">
        <v>6</v>
      </c>
      <c r="D18" s="52" t="s">
        <v>7</v>
      </c>
      <c r="E18" s="52" t="s">
        <v>13</v>
      </c>
      <c r="F18" s="52"/>
      <c r="G18" s="52" t="s">
        <v>14</v>
      </c>
      <c r="H18" s="52"/>
      <c r="I18" s="52"/>
      <c r="J18" s="52" t="s">
        <v>11</v>
      </c>
      <c r="K18" s="52"/>
      <c r="L18" s="7"/>
      <c r="M18" s="7"/>
      <c r="N18" s="7"/>
    </row>
    <row r="19" spans="1:14" s="25" customFormat="1" ht="24" x14ac:dyDescent="0.2">
      <c r="A19" s="52"/>
      <c r="B19" s="53"/>
      <c r="C19" s="52"/>
      <c r="D19" s="52"/>
      <c r="E19" s="32" t="s">
        <v>8</v>
      </c>
      <c r="F19" s="32" t="s">
        <v>16</v>
      </c>
      <c r="G19" s="52" t="s">
        <v>4</v>
      </c>
      <c r="H19" s="52" t="s">
        <v>10</v>
      </c>
      <c r="I19" s="32" t="s">
        <v>17</v>
      </c>
      <c r="J19" s="52"/>
      <c r="K19" s="52"/>
      <c r="L19" s="7"/>
      <c r="M19" s="7"/>
      <c r="N19" s="7"/>
    </row>
    <row r="20" spans="1:14" s="25" customFormat="1" ht="36" x14ac:dyDescent="0.2">
      <c r="A20" s="52"/>
      <c r="B20" s="53"/>
      <c r="C20" s="52"/>
      <c r="D20" s="52"/>
      <c r="E20" s="32" t="s">
        <v>10</v>
      </c>
      <c r="F20" s="32" t="s">
        <v>9</v>
      </c>
      <c r="G20" s="52"/>
      <c r="H20" s="52"/>
      <c r="I20" s="32" t="s">
        <v>9</v>
      </c>
      <c r="J20" s="32" t="s">
        <v>12</v>
      </c>
      <c r="K20" s="32" t="s">
        <v>8</v>
      </c>
      <c r="L20" s="7"/>
      <c r="M20" s="7"/>
      <c r="N20" s="7"/>
    </row>
    <row r="21" spans="1:14" x14ac:dyDescent="0.2">
      <c r="A21" s="26">
        <v>1</v>
      </c>
      <c r="B21" s="27">
        <v>2</v>
      </c>
      <c r="C21" s="32">
        <v>3</v>
      </c>
      <c r="D21" s="32">
        <v>4</v>
      </c>
      <c r="E21" s="32">
        <v>5</v>
      </c>
      <c r="F21" s="26">
        <v>6</v>
      </c>
      <c r="G21" s="26">
        <v>7</v>
      </c>
      <c r="H21" s="26">
        <v>8</v>
      </c>
      <c r="I21" s="26">
        <v>9</v>
      </c>
      <c r="J21" s="26">
        <v>10</v>
      </c>
      <c r="K21" s="26">
        <v>11</v>
      </c>
    </row>
    <row r="22" spans="1:14" ht="19.149999999999999" customHeight="1" x14ac:dyDescent="0.2">
      <c r="A22" s="49" t="s">
        <v>28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</row>
    <row r="23" spans="1:14" ht="48" x14ac:dyDescent="0.2">
      <c r="A23" s="35" t="s">
        <v>29</v>
      </c>
      <c r="B23" s="36" t="s">
        <v>30</v>
      </c>
      <c r="C23" s="37" t="s">
        <v>31</v>
      </c>
      <c r="D23" s="38" t="s">
        <v>32</v>
      </c>
      <c r="E23" s="39" t="s">
        <v>33</v>
      </c>
      <c r="F23" s="40"/>
      <c r="G23" s="40">
        <v>317.89</v>
      </c>
      <c r="H23" s="40">
        <v>317.89</v>
      </c>
      <c r="I23" s="40"/>
      <c r="J23" s="40">
        <v>248</v>
      </c>
      <c r="K23" s="40">
        <v>32.24</v>
      </c>
    </row>
    <row r="24" spans="1:14" ht="60" x14ac:dyDescent="0.2">
      <c r="A24" s="35" t="s">
        <v>34</v>
      </c>
      <c r="B24" s="36" t="s">
        <v>35</v>
      </c>
      <c r="C24" s="37" t="s">
        <v>36</v>
      </c>
      <c r="D24" s="38" t="s">
        <v>37</v>
      </c>
      <c r="E24" s="39">
        <v>4866.54</v>
      </c>
      <c r="F24" s="39" t="s">
        <v>38</v>
      </c>
      <c r="G24" s="40">
        <v>50.61</v>
      </c>
      <c r="H24" s="40"/>
      <c r="I24" s="39" t="s">
        <v>39</v>
      </c>
      <c r="J24" s="40"/>
      <c r="K24" s="40"/>
    </row>
    <row r="25" spans="1:14" ht="36" x14ac:dyDescent="0.2">
      <c r="A25" s="35" t="s">
        <v>40</v>
      </c>
      <c r="B25" s="36" t="s">
        <v>41</v>
      </c>
      <c r="C25" s="37" t="s">
        <v>42</v>
      </c>
      <c r="D25" s="38" t="s">
        <v>43</v>
      </c>
      <c r="E25" s="39" t="s">
        <v>44</v>
      </c>
      <c r="F25" s="39" t="s">
        <v>45</v>
      </c>
      <c r="G25" s="40">
        <v>128.82</v>
      </c>
      <c r="H25" s="40">
        <v>9.48</v>
      </c>
      <c r="I25" s="39" t="s">
        <v>46</v>
      </c>
      <c r="J25" s="40">
        <v>10.199999999999999</v>
      </c>
      <c r="K25" s="40">
        <v>0.92</v>
      </c>
    </row>
    <row r="26" spans="1:14" ht="72" x14ac:dyDescent="0.2">
      <c r="A26" s="35" t="s">
        <v>47</v>
      </c>
      <c r="B26" s="36" t="s">
        <v>48</v>
      </c>
      <c r="C26" s="37" t="s">
        <v>49</v>
      </c>
      <c r="D26" s="38" t="s">
        <v>50</v>
      </c>
      <c r="E26" s="39" t="s">
        <v>51</v>
      </c>
      <c r="F26" s="40"/>
      <c r="G26" s="40">
        <v>90.3</v>
      </c>
      <c r="H26" s="40">
        <v>90.3</v>
      </c>
      <c r="I26" s="40"/>
      <c r="J26" s="40">
        <v>97.2</v>
      </c>
      <c r="K26" s="40">
        <v>9.5299999999999994</v>
      </c>
    </row>
    <row r="27" spans="1:14" ht="36" x14ac:dyDescent="0.2">
      <c r="A27" s="35" t="s">
        <v>52</v>
      </c>
      <c r="B27" s="36" t="s">
        <v>53</v>
      </c>
      <c r="C27" s="37" t="s">
        <v>54</v>
      </c>
      <c r="D27" s="38" t="s">
        <v>55</v>
      </c>
      <c r="E27" s="39">
        <v>117</v>
      </c>
      <c r="F27" s="40"/>
      <c r="G27" s="40">
        <v>1261.26</v>
      </c>
      <c r="H27" s="40"/>
      <c r="I27" s="40"/>
      <c r="J27" s="40"/>
      <c r="K27" s="40"/>
    </row>
    <row r="28" spans="1:14" ht="60" x14ac:dyDescent="0.2">
      <c r="A28" s="35" t="s">
        <v>56</v>
      </c>
      <c r="B28" s="36" t="s">
        <v>57</v>
      </c>
      <c r="C28" s="37" t="s">
        <v>58</v>
      </c>
      <c r="D28" s="38" t="s">
        <v>59</v>
      </c>
      <c r="E28" s="39">
        <v>367.67</v>
      </c>
      <c r="F28" s="39" t="s">
        <v>60</v>
      </c>
      <c r="G28" s="40">
        <v>4.67</v>
      </c>
      <c r="H28" s="40"/>
      <c r="I28" s="39" t="s">
        <v>61</v>
      </c>
      <c r="J28" s="40"/>
      <c r="K28" s="40"/>
    </row>
    <row r="29" spans="1:14" ht="36" x14ac:dyDescent="0.2">
      <c r="A29" s="35" t="s">
        <v>62</v>
      </c>
      <c r="B29" s="36" t="s">
        <v>63</v>
      </c>
      <c r="C29" s="37" t="s">
        <v>64</v>
      </c>
      <c r="D29" s="38" t="s">
        <v>65</v>
      </c>
      <c r="E29" s="39" t="s">
        <v>66</v>
      </c>
      <c r="F29" s="39" t="s">
        <v>67</v>
      </c>
      <c r="G29" s="40">
        <v>75.37</v>
      </c>
      <c r="H29" s="40">
        <v>30.39</v>
      </c>
      <c r="I29" s="39" t="s">
        <v>68</v>
      </c>
      <c r="J29" s="40">
        <v>12.53</v>
      </c>
      <c r="K29" s="40">
        <v>2.82</v>
      </c>
    </row>
    <row r="30" spans="1:14" ht="48" x14ac:dyDescent="0.2">
      <c r="A30" s="35" t="s">
        <v>69</v>
      </c>
      <c r="B30" s="36" t="s">
        <v>70</v>
      </c>
      <c r="C30" s="37" t="s">
        <v>71</v>
      </c>
      <c r="D30" s="38" t="s">
        <v>72</v>
      </c>
      <c r="E30" s="39">
        <v>4.9800000000000004</v>
      </c>
      <c r="F30" s="39">
        <v>4.9800000000000004</v>
      </c>
      <c r="G30" s="40">
        <v>93.25</v>
      </c>
      <c r="H30" s="40"/>
      <c r="I30" s="40">
        <v>93.25</v>
      </c>
      <c r="J30" s="40"/>
      <c r="K30" s="40"/>
    </row>
    <row r="31" spans="1:14" ht="31.5" x14ac:dyDescent="0.2">
      <c r="A31" s="35" t="s">
        <v>73</v>
      </c>
      <c r="B31" s="36" t="s">
        <v>74</v>
      </c>
      <c r="C31" s="37" t="s">
        <v>75</v>
      </c>
      <c r="D31" s="38" t="s">
        <v>76</v>
      </c>
      <c r="E31" s="39" t="s">
        <v>77</v>
      </c>
      <c r="F31" s="39" t="s">
        <v>78</v>
      </c>
      <c r="G31" s="40">
        <v>4.2699999999999996</v>
      </c>
      <c r="H31" s="40">
        <v>0.39</v>
      </c>
      <c r="I31" s="39" t="s">
        <v>79</v>
      </c>
      <c r="J31" s="40">
        <v>3.65</v>
      </c>
      <c r="K31" s="40">
        <v>0.04</v>
      </c>
    </row>
    <row r="32" spans="1:14" ht="60" x14ac:dyDescent="0.2">
      <c r="A32" s="35" t="s">
        <v>80</v>
      </c>
      <c r="B32" s="36" t="s">
        <v>81</v>
      </c>
      <c r="C32" s="37" t="s">
        <v>82</v>
      </c>
      <c r="D32" s="38" t="s">
        <v>72</v>
      </c>
      <c r="E32" s="39">
        <v>28.91</v>
      </c>
      <c r="F32" s="39">
        <v>28.91</v>
      </c>
      <c r="G32" s="40">
        <v>541.34</v>
      </c>
      <c r="H32" s="40"/>
      <c r="I32" s="40">
        <v>541.34</v>
      </c>
      <c r="J32" s="40"/>
      <c r="K32" s="40"/>
    </row>
    <row r="33" spans="1:11" ht="31.5" x14ac:dyDescent="0.2">
      <c r="A33" s="35" t="s">
        <v>83</v>
      </c>
      <c r="B33" s="36" t="s">
        <v>84</v>
      </c>
      <c r="C33" s="37" t="s">
        <v>85</v>
      </c>
      <c r="D33" s="38" t="s">
        <v>86</v>
      </c>
      <c r="E33" s="39" t="s">
        <v>87</v>
      </c>
      <c r="F33" s="39" t="s">
        <v>88</v>
      </c>
      <c r="G33" s="40">
        <v>12.03</v>
      </c>
      <c r="H33" s="40">
        <v>7.95</v>
      </c>
      <c r="I33" s="39" t="s">
        <v>89</v>
      </c>
      <c r="J33" s="40">
        <v>78.400000000000006</v>
      </c>
      <c r="K33" s="40">
        <v>0.78</v>
      </c>
    </row>
    <row r="34" spans="1:11" ht="36" x14ac:dyDescent="0.2">
      <c r="A34" s="35" t="s">
        <v>90</v>
      </c>
      <c r="B34" s="36" t="s">
        <v>91</v>
      </c>
      <c r="C34" s="37" t="s">
        <v>92</v>
      </c>
      <c r="D34" s="38" t="s">
        <v>86</v>
      </c>
      <c r="E34" s="39" t="s">
        <v>93</v>
      </c>
      <c r="F34" s="39" t="s">
        <v>94</v>
      </c>
      <c r="G34" s="40">
        <v>48.15</v>
      </c>
      <c r="H34" s="40">
        <v>7.59</v>
      </c>
      <c r="I34" s="39" t="s">
        <v>95</v>
      </c>
      <c r="J34" s="40">
        <v>71.040000000000006</v>
      </c>
      <c r="K34" s="40">
        <v>0.71</v>
      </c>
    </row>
    <row r="35" spans="1:11" ht="31.5" x14ac:dyDescent="0.2">
      <c r="A35" s="35" t="s">
        <v>96</v>
      </c>
      <c r="B35" s="36" t="s">
        <v>97</v>
      </c>
      <c r="C35" s="37" t="s">
        <v>98</v>
      </c>
      <c r="D35" s="41">
        <v>7.0000000000000007E-2</v>
      </c>
      <c r="E35" s="39">
        <v>589</v>
      </c>
      <c r="F35" s="40"/>
      <c r="G35" s="40">
        <v>41.23</v>
      </c>
      <c r="H35" s="40"/>
      <c r="I35" s="40"/>
      <c r="J35" s="40"/>
      <c r="K35" s="40"/>
    </row>
    <row r="36" spans="1:11" ht="48" x14ac:dyDescent="0.2">
      <c r="A36" s="35" t="s">
        <v>99</v>
      </c>
      <c r="B36" s="36" t="s">
        <v>100</v>
      </c>
      <c r="C36" s="37" t="s">
        <v>101</v>
      </c>
      <c r="D36" s="38" t="s">
        <v>86</v>
      </c>
      <c r="E36" s="39" t="s">
        <v>102</v>
      </c>
      <c r="F36" s="40"/>
      <c r="G36" s="40">
        <v>12.33</v>
      </c>
      <c r="H36" s="40">
        <v>7.44</v>
      </c>
      <c r="I36" s="40"/>
      <c r="J36" s="40">
        <v>69</v>
      </c>
      <c r="K36" s="40">
        <v>0.69</v>
      </c>
    </row>
    <row r="37" spans="1:11" ht="31.5" x14ac:dyDescent="0.2">
      <c r="A37" s="35" t="s">
        <v>103</v>
      </c>
      <c r="B37" s="36" t="s">
        <v>104</v>
      </c>
      <c r="C37" s="37" t="s">
        <v>105</v>
      </c>
      <c r="D37" s="38" t="s">
        <v>106</v>
      </c>
      <c r="E37" s="39">
        <v>6.74</v>
      </c>
      <c r="F37" s="40"/>
      <c r="G37" s="40">
        <v>4.04</v>
      </c>
      <c r="H37" s="40"/>
      <c r="I37" s="40"/>
      <c r="J37" s="40"/>
      <c r="K37" s="40"/>
    </row>
    <row r="38" spans="1:11" ht="31.5" x14ac:dyDescent="0.2">
      <c r="A38" s="35" t="s">
        <v>107</v>
      </c>
      <c r="B38" s="36" t="s">
        <v>108</v>
      </c>
      <c r="C38" s="37" t="s">
        <v>109</v>
      </c>
      <c r="D38" s="41">
        <v>1</v>
      </c>
      <c r="E38" s="39">
        <v>99.9</v>
      </c>
      <c r="F38" s="40"/>
      <c r="G38" s="40">
        <v>99.9</v>
      </c>
      <c r="H38" s="40"/>
      <c r="I38" s="40"/>
      <c r="J38" s="40"/>
      <c r="K38" s="40"/>
    </row>
    <row r="39" spans="1:11" ht="48" x14ac:dyDescent="0.2">
      <c r="A39" s="35" t="s">
        <v>110</v>
      </c>
      <c r="B39" s="36" t="s">
        <v>111</v>
      </c>
      <c r="C39" s="37" t="s">
        <v>112</v>
      </c>
      <c r="D39" s="38" t="s">
        <v>113</v>
      </c>
      <c r="E39" s="39" t="s">
        <v>114</v>
      </c>
      <c r="F39" s="39" t="s">
        <v>115</v>
      </c>
      <c r="G39" s="40">
        <v>31.78</v>
      </c>
      <c r="H39" s="40">
        <v>17.07</v>
      </c>
      <c r="I39" s="39" t="s">
        <v>116</v>
      </c>
      <c r="J39" s="40">
        <v>20.2</v>
      </c>
      <c r="K39" s="40">
        <v>1.58</v>
      </c>
    </row>
    <row r="40" spans="1:11" ht="31.5" x14ac:dyDescent="0.2">
      <c r="A40" s="35" t="s">
        <v>117</v>
      </c>
      <c r="B40" s="36" t="s">
        <v>118</v>
      </c>
      <c r="C40" s="37" t="s">
        <v>119</v>
      </c>
      <c r="D40" s="38" t="s">
        <v>120</v>
      </c>
      <c r="E40" s="39">
        <v>66</v>
      </c>
      <c r="F40" s="40"/>
      <c r="G40" s="40">
        <v>22.77</v>
      </c>
      <c r="H40" s="40"/>
      <c r="I40" s="40"/>
      <c r="J40" s="40"/>
      <c r="K40" s="40"/>
    </row>
    <row r="41" spans="1:11" ht="19.149999999999999" customHeight="1" x14ac:dyDescent="0.2">
      <c r="A41" s="49" t="s">
        <v>121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</row>
    <row r="42" spans="1:11" ht="19.149999999999999" customHeight="1" x14ac:dyDescent="0.2">
      <c r="A42" s="51" t="s">
        <v>122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</row>
    <row r="43" spans="1:11" ht="57.75" x14ac:dyDescent="0.2">
      <c r="A43" s="35" t="s">
        <v>123</v>
      </c>
      <c r="B43" s="36" t="s">
        <v>124</v>
      </c>
      <c r="C43" s="37" t="s">
        <v>125</v>
      </c>
      <c r="D43" s="38" t="s">
        <v>126</v>
      </c>
      <c r="E43" s="39" t="s">
        <v>127</v>
      </c>
      <c r="F43" s="39" t="s">
        <v>128</v>
      </c>
      <c r="G43" s="40">
        <v>95.02</v>
      </c>
      <c r="H43" s="40">
        <v>18.8</v>
      </c>
      <c r="I43" s="39" t="s">
        <v>129</v>
      </c>
      <c r="J43" s="40">
        <v>20.100000000000001</v>
      </c>
      <c r="K43" s="40">
        <v>1.66</v>
      </c>
    </row>
    <row r="44" spans="1:11" ht="72" x14ac:dyDescent="0.2">
      <c r="A44" s="35" t="s">
        <v>130</v>
      </c>
      <c r="B44" s="36" t="s">
        <v>131</v>
      </c>
      <c r="C44" s="37" t="s">
        <v>132</v>
      </c>
      <c r="D44" s="38" t="s">
        <v>133</v>
      </c>
      <c r="E44" s="39">
        <v>30.2</v>
      </c>
      <c r="F44" s="40"/>
      <c r="G44" s="40">
        <v>251.64</v>
      </c>
      <c r="H44" s="40"/>
      <c r="I44" s="40"/>
      <c r="J44" s="40"/>
      <c r="K44" s="40"/>
    </row>
    <row r="45" spans="1:11" ht="60" x14ac:dyDescent="0.2">
      <c r="A45" s="35" t="s">
        <v>134</v>
      </c>
      <c r="B45" s="36" t="s">
        <v>135</v>
      </c>
      <c r="C45" s="37" t="s">
        <v>136</v>
      </c>
      <c r="D45" s="38" t="s">
        <v>137</v>
      </c>
      <c r="E45" s="39" t="s">
        <v>138</v>
      </c>
      <c r="F45" s="39" t="s">
        <v>139</v>
      </c>
      <c r="G45" s="40">
        <v>433.98</v>
      </c>
      <c r="H45" s="40">
        <v>34.75</v>
      </c>
      <c r="I45" s="39" t="s">
        <v>140</v>
      </c>
      <c r="J45" s="40">
        <v>2.04</v>
      </c>
      <c r="K45" s="40">
        <v>3.03</v>
      </c>
    </row>
    <row r="46" spans="1:11" ht="19.149999999999999" customHeight="1" x14ac:dyDescent="0.2">
      <c r="A46" s="51" t="s">
        <v>141</v>
      </c>
      <c r="B46" s="50"/>
      <c r="C46" s="50"/>
      <c r="D46" s="50"/>
      <c r="E46" s="50"/>
      <c r="F46" s="50"/>
      <c r="G46" s="50"/>
      <c r="H46" s="50"/>
      <c r="I46" s="50"/>
      <c r="J46" s="50"/>
      <c r="K46" s="50"/>
    </row>
    <row r="47" spans="1:11" ht="57.75" x14ac:dyDescent="0.2">
      <c r="A47" s="35" t="s">
        <v>142</v>
      </c>
      <c r="B47" s="36" t="s">
        <v>143</v>
      </c>
      <c r="C47" s="37" t="s">
        <v>144</v>
      </c>
      <c r="D47" s="38" t="s">
        <v>145</v>
      </c>
      <c r="E47" s="39" t="s">
        <v>146</v>
      </c>
      <c r="F47" s="39" t="s">
        <v>147</v>
      </c>
      <c r="G47" s="40">
        <v>25.16</v>
      </c>
      <c r="H47" s="40">
        <v>2.91</v>
      </c>
      <c r="I47" s="39" t="s">
        <v>148</v>
      </c>
      <c r="J47" s="40">
        <v>20.51</v>
      </c>
      <c r="K47" s="40">
        <v>0.26</v>
      </c>
    </row>
    <row r="48" spans="1:11" ht="72" x14ac:dyDescent="0.2">
      <c r="A48" s="35" t="s">
        <v>149</v>
      </c>
      <c r="B48" s="36" t="s">
        <v>150</v>
      </c>
      <c r="C48" s="37" t="s">
        <v>151</v>
      </c>
      <c r="D48" s="38" t="s">
        <v>152</v>
      </c>
      <c r="E48" s="39">
        <v>17.600000000000001</v>
      </c>
      <c r="F48" s="40"/>
      <c r="G48" s="40">
        <v>10.67</v>
      </c>
      <c r="H48" s="40"/>
      <c r="I48" s="40"/>
      <c r="J48" s="40"/>
      <c r="K48" s="40"/>
    </row>
    <row r="49" spans="1:11" ht="72" x14ac:dyDescent="0.2">
      <c r="A49" s="35" t="s">
        <v>153</v>
      </c>
      <c r="B49" s="36" t="s">
        <v>131</v>
      </c>
      <c r="C49" s="37" t="s">
        <v>132</v>
      </c>
      <c r="D49" s="38" t="s">
        <v>154</v>
      </c>
      <c r="E49" s="39">
        <v>30.2</v>
      </c>
      <c r="F49" s="40"/>
      <c r="G49" s="40">
        <v>19.829999999999998</v>
      </c>
      <c r="H49" s="40"/>
      <c r="I49" s="40"/>
      <c r="J49" s="40"/>
      <c r="K49" s="40"/>
    </row>
    <row r="50" spans="1:11" ht="36" x14ac:dyDescent="0.2">
      <c r="A50" s="35" t="s">
        <v>155</v>
      </c>
      <c r="B50" s="36" t="s">
        <v>156</v>
      </c>
      <c r="C50" s="37" t="s">
        <v>157</v>
      </c>
      <c r="D50" s="38" t="s">
        <v>158</v>
      </c>
      <c r="E50" s="39" t="s">
        <v>159</v>
      </c>
      <c r="F50" s="39" t="s">
        <v>160</v>
      </c>
      <c r="G50" s="40">
        <v>0.42</v>
      </c>
      <c r="H50" s="40">
        <v>0.1</v>
      </c>
      <c r="I50" s="40">
        <v>0.01</v>
      </c>
      <c r="J50" s="40">
        <v>5.8410000000000002</v>
      </c>
      <c r="K50" s="40">
        <v>0.01</v>
      </c>
    </row>
    <row r="51" spans="1:11" ht="36" x14ac:dyDescent="0.2">
      <c r="A51" s="35" t="s">
        <v>161</v>
      </c>
      <c r="B51" s="36" t="s">
        <v>162</v>
      </c>
      <c r="C51" s="37" t="s">
        <v>163</v>
      </c>
      <c r="D51" s="38" t="s">
        <v>158</v>
      </c>
      <c r="E51" s="39" t="s">
        <v>164</v>
      </c>
      <c r="F51" s="39" t="s">
        <v>165</v>
      </c>
      <c r="G51" s="40">
        <v>0.55000000000000004</v>
      </c>
      <c r="H51" s="40">
        <v>0.06</v>
      </c>
      <c r="I51" s="40">
        <v>0.01</v>
      </c>
      <c r="J51" s="40">
        <v>4.2130000000000001</v>
      </c>
      <c r="K51" s="40">
        <v>0.01</v>
      </c>
    </row>
    <row r="52" spans="1:11" ht="36" x14ac:dyDescent="0.2">
      <c r="A52" s="35" t="s">
        <v>166</v>
      </c>
      <c r="B52" s="36" t="s">
        <v>167</v>
      </c>
      <c r="C52" s="37" t="s">
        <v>168</v>
      </c>
      <c r="D52" s="38" t="s">
        <v>86</v>
      </c>
      <c r="E52" s="39" t="s">
        <v>169</v>
      </c>
      <c r="F52" s="39">
        <v>430.27</v>
      </c>
      <c r="G52" s="40">
        <v>36.590000000000003</v>
      </c>
      <c r="H52" s="40">
        <v>7.95</v>
      </c>
      <c r="I52" s="40">
        <v>4.3</v>
      </c>
      <c r="J52" s="40">
        <v>65.400000000000006</v>
      </c>
      <c r="K52" s="40">
        <v>0.65</v>
      </c>
    </row>
    <row r="53" spans="1:11" ht="48" x14ac:dyDescent="0.2">
      <c r="A53" s="35" t="s">
        <v>170</v>
      </c>
      <c r="B53" s="36" t="s">
        <v>171</v>
      </c>
      <c r="C53" s="37" t="s">
        <v>172</v>
      </c>
      <c r="D53" s="41">
        <v>2</v>
      </c>
      <c r="E53" s="39" t="s">
        <v>173</v>
      </c>
      <c r="F53" s="39" t="s">
        <v>174</v>
      </c>
      <c r="G53" s="40">
        <v>156.41999999999999</v>
      </c>
      <c r="H53" s="40">
        <v>10.38</v>
      </c>
      <c r="I53" s="39" t="s">
        <v>175</v>
      </c>
      <c r="J53" s="40">
        <v>0.37</v>
      </c>
      <c r="K53" s="40">
        <v>0.74</v>
      </c>
    </row>
    <row r="54" spans="1:11" ht="48" x14ac:dyDescent="0.2">
      <c r="A54" s="35" t="s">
        <v>176</v>
      </c>
      <c r="B54" s="36" t="s">
        <v>177</v>
      </c>
      <c r="C54" s="37" t="s">
        <v>178</v>
      </c>
      <c r="D54" s="41">
        <v>1</v>
      </c>
      <c r="E54" s="39">
        <v>211.17</v>
      </c>
      <c r="F54" s="40"/>
      <c r="G54" s="40">
        <v>211.17</v>
      </c>
      <c r="H54" s="40"/>
      <c r="I54" s="40"/>
      <c r="J54" s="40"/>
      <c r="K54" s="40"/>
    </row>
    <row r="55" spans="1:11" ht="48" x14ac:dyDescent="0.2">
      <c r="A55" s="35" t="s">
        <v>179</v>
      </c>
      <c r="B55" s="36" t="s">
        <v>180</v>
      </c>
      <c r="C55" s="37" t="s">
        <v>181</v>
      </c>
      <c r="D55" s="38" t="s">
        <v>182</v>
      </c>
      <c r="E55" s="39" t="s">
        <v>183</v>
      </c>
      <c r="F55" s="39" t="s">
        <v>184</v>
      </c>
      <c r="G55" s="40">
        <v>82.39</v>
      </c>
      <c r="H55" s="40">
        <v>12.9</v>
      </c>
      <c r="I55" s="39" t="s">
        <v>185</v>
      </c>
      <c r="J55" s="40">
        <v>353.8</v>
      </c>
      <c r="K55" s="40">
        <v>0.92</v>
      </c>
    </row>
    <row r="56" spans="1:11" ht="19.149999999999999" customHeight="1" x14ac:dyDescent="0.2">
      <c r="A56" s="49" t="s">
        <v>186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</row>
    <row r="57" spans="1:11" ht="60" x14ac:dyDescent="0.2">
      <c r="A57" s="35" t="s">
        <v>187</v>
      </c>
      <c r="B57" s="36" t="s">
        <v>188</v>
      </c>
      <c r="C57" s="37" t="s">
        <v>189</v>
      </c>
      <c r="D57" s="41">
        <v>1</v>
      </c>
      <c r="E57" s="39" t="s">
        <v>190</v>
      </c>
      <c r="F57" s="39">
        <v>19.350000000000001</v>
      </c>
      <c r="G57" s="40">
        <v>43.17</v>
      </c>
      <c r="H57" s="40">
        <v>16.329999999999998</v>
      </c>
      <c r="I57" s="40">
        <v>19.350000000000001</v>
      </c>
      <c r="J57" s="40">
        <v>1</v>
      </c>
      <c r="K57" s="40">
        <v>1</v>
      </c>
    </row>
    <row r="58" spans="1:11" ht="60" x14ac:dyDescent="0.2">
      <c r="A58" s="35" t="s">
        <v>191</v>
      </c>
      <c r="B58" s="36" t="s">
        <v>192</v>
      </c>
      <c r="C58" s="37" t="s">
        <v>193</v>
      </c>
      <c r="D58" s="41">
        <v>2</v>
      </c>
      <c r="E58" s="39" t="s">
        <v>194</v>
      </c>
      <c r="F58" s="39" t="s">
        <v>195</v>
      </c>
      <c r="G58" s="40">
        <v>50</v>
      </c>
      <c r="H58" s="40">
        <v>22.38</v>
      </c>
      <c r="I58" s="39" t="s">
        <v>196</v>
      </c>
      <c r="J58" s="40">
        <v>0.93</v>
      </c>
      <c r="K58" s="40">
        <v>1.86</v>
      </c>
    </row>
    <row r="59" spans="1:11" ht="45.75" x14ac:dyDescent="0.2">
      <c r="A59" s="35" t="s">
        <v>197</v>
      </c>
      <c r="B59" s="36" t="s">
        <v>198</v>
      </c>
      <c r="C59" s="37" t="s">
        <v>199</v>
      </c>
      <c r="D59" s="38" t="s">
        <v>200</v>
      </c>
      <c r="E59" s="39" t="s">
        <v>201</v>
      </c>
      <c r="F59" s="40"/>
      <c r="G59" s="40">
        <v>30.32</v>
      </c>
      <c r="H59" s="40">
        <v>30.32</v>
      </c>
      <c r="I59" s="40"/>
      <c r="J59" s="40"/>
      <c r="K59" s="40"/>
    </row>
    <row r="60" spans="1:11" ht="48" x14ac:dyDescent="0.2">
      <c r="A60" s="35" t="s">
        <v>202</v>
      </c>
      <c r="B60" s="36" t="s">
        <v>203</v>
      </c>
      <c r="C60" s="37" t="s">
        <v>204</v>
      </c>
      <c r="D60" s="38" t="s">
        <v>205</v>
      </c>
      <c r="E60" s="39" t="s">
        <v>206</v>
      </c>
      <c r="F60" s="40"/>
      <c r="G60" s="40">
        <v>7.01</v>
      </c>
      <c r="H60" s="40">
        <v>7.01</v>
      </c>
      <c r="I60" s="40"/>
      <c r="J60" s="40">
        <v>0.4</v>
      </c>
      <c r="K60" s="40">
        <v>0.36</v>
      </c>
    </row>
    <row r="61" spans="1:11" ht="48" x14ac:dyDescent="0.2">
      <c r="A61" s="35" t="s">
        <v>207</v>
      </c>
      <c r="B61" s="36" t="s">
        <v>208</v>
      </c>
      <c r="C61" s="37" t="s">
        <v>209</v>
      </c>
      <c r="D61" s="41">
        <v>14</v>
      </c>
      <c r="E61" s="39" t="s">
        <v>210</v>
      </c>
      <c r="F61" s="40"/>
      <c r="G61" s="40">
        <v>20.02</v>
      </c>
      <c r="H61" s="40">
        <v>19.600000000000001</v>
      </c>
      <c r="I61" s="40"/>
      <c r="J61" s="40">
        <v>0.1</v>
      </c>
      <c r="K61" s="40">
        <v>1.4</v>
      </c>
    </row>
    <row r="62" spans="1:11" ht="60" x14ac:dyDescent="0.2">
      <c r="A62" s="35" t="s">
        <v>211</v>
      </c>
      <c r="B62" s="36" t="s">
        <v>212</v>
      </c>
      <c r="C62" s="37" t="s">
        <v>213</v>
      </c>
      <c r="D62" s="41">
        <v>1</v>
      </c>
      <c r="E62" s="39" t="s">
        <v>214</v>
      </c>
      <c r="F62" s="39">
        <v>52.17</v>
      </c>
      <c r="G62" s="40">
        <v>108.63</v>
      </c>
      <c r="H62" s="40">
        <v>37.94</v>
      </c>
      <c r="I62" s="40">
        <v>52.17</v>
      </c>
      <c r="J62" s="40">
        <v>3.12</v>
      </c>
      <c r="K62" s="40">
        <v>3.12</v>
      </c>
    </row>
    <row r="63" spans="1:11" ht="48" x14ac:dyDescent="0.2">
      <c r="A63" s="35" t="s">
        <v>215</v>
      </c>
      <c r="B63" s="36" t="s">
        <v>216</v>
      </c>
      <c r="C63" s="37" t="s">
        <v>217</v>
      </c>
      <c r="D63" s="38" t="s">
        <v>218</v>
      </c>
      <c r="E63" s="39" t="s">
        <v>219</v>
      </c>
      <c r="F63" s="39" t="s">
        <v>220</v>
      </c>
      <c r="G63" s="40">
        <v>1.63</v>
      </c>
      <c r="H63" s="40">
        <v>0.46</v>
      </c>
      <c r="I63" s="39" t="s">
        <v>221</v>
      </c>
      <c r="J63" s="40">
        <v>0.41</v>
      </c>
      <c r="K63" s="40">
        <v>0.04</v>
      </c>
    </row>
    <row r="64" spans="1:11" ht="60" x14ac:dyDescent="0.2">
      <c r="A64" s="35" t="s">
        <v>222</v>
      </c>
      <c r="B64" s="36" t="s">
        <v>223</v>
      </c>
      <c r="C64" s="37" t="s">
        <v>224</v>
      </c>
      <c r="D64" s="38" t="s">
        <v>218</v>
      </c>
      <c r="E64" s="39" t="s">
        <v>225</v>
      </c>
      <c r="F64" s="39" t="s">
        <v>226</v>
      </c>
      <c r="G64" s="40">
        <v>0.56000000000000005</v>
      </c>
      <c r="H64" s="40">
        <v>0.09</v>
      </c>
      <c r="I64" s="39" t="s">
        <v>227</v>
      </c>
      <c r="J64" s="40">
        <v>0.08</v>
      </c>
      <c r="K64" s="40">
        <v>0.01</v>
      </c>
    </row>
    <row r="65" spans="1:11" ht="60" x14ac:dyDescent="0.2">
      <c r="A65" s="35" t="s">
        <v>228</v>
      </c>
      <c r="B65" s="36" t="s">
        <v>229</v>
      </c>
      <c r="C65" s="37" t="s">
        <v>230</v>
      </c>
      <c r="D65" s="41">
        <v>1</v>
      </c>
      <c r="E65" s="39" t="s">
        <v>231</v>
      </c>
      <c r="F65" s="39" t="s">
        <v>232</v>
      </c>
      <c r="G65" s="40">
        <v>968.45</v>
      </c>
      <c r="H65" s="40">
        <v>170.24</v>
      </c>
      <c r="I65" s="39" t="s">
        <v>232</v>
      </c>
      <c r="J65" s="40">
        <v>14</v>
      </c>
      <c r="K65" s="40">
        <v>14</v>
      </c>
    </row>
    <row r="66" spans="1:11" x14ac:dyDescent="0.2">
      <c r="A66" s="54" t="s">
        <v>233</v>
      </c>
      <c r="B66" s="50"/>
      <c r="C66" s="50"/>
      <c r="D66" s="50"/>
      <c r="E66" s="50"/>
      <c r="F66" s="50"/>
      <c r="G66" s="40"/>
      <c r="H66" s="40"/>
      <c r="I66" s="40"/>
      <c r="J66" s="40"/>
      <c r="K66" s="40"/>
    </row>
    <row r="67" spans="1:11" x14ac:dyDescent="0.2">
      <c r="A67" s="51" t="s">
        <v>234</v>
      </c>
      <c r="B67" s="50"/>
      <c r="C67" s="50"/>
      <c r="D67" s="50"/>
      <c r="E67" s="50"/>
      <c r="F67" s="50"/>
      <c r="G67" s="39">
        <v>60810</v>
      </c>
      <c r="H67" s="40"/>
      <c r="I67" s="40"/>
      <c r="J67" s="40"/>
      <c r="K67" s="40"/>
    </row>
    <row r="68" spans="1:11" x14ac:dyDescent="0.2">
      <c r="A68" s="51" t="s">
        <v>235</v>
      </c>
      <c r="B68" s="50"/>
      <c r="C68" s="50"/>
      <c r="D68" s="50"/>
      <c r="E68" s="50"/>
      <c r="F68" s="50"/>
      <c r="G68" s="39">
        <v>3215</v>
      </c>
      <c r="H68" s="40"/>
      <c r="I68" s="40"/>
      <c r="J68" s="40"/>
      <c r="K68" s="40"/>
    </row>
    <row r="69" spans="1:11" x14ac:dyDescent="0.2">
      <c r="A69" s="51" t="s">
        <v>236</v>
      </c>
      <c r="B69" s="50"/>
      <c r="C69" s="50"/>
      <c r="D69" s="50"/>
      <c r="E69" s="50"/>
      <c r="F69" s="50"/>
      <c r="G69" s="39">
        <v>15070</v>
      </c>
      <c r="H69" s="40"/>
      <c r="I69" s="40"/>
      <c r="J69" s="40"/>
      <c r="K69" s="40"/>
    </row>
    <row r="70" spans="1:11" x14ac:dyDescent="0.2">
      <c r="A70" s="51" t="s">
        <v>237</v>
      </c>
      <c r="B70" s="50"/>
      <c r="C70" s="50"/>
      <c r="D70" s="50"/>
      <c r="E70" s="50"/>
      <c r="F70" s="50"/>
      <c r="G70" s="39">
        <v>15264</v>
      </c>
      <c r="H70" s="40"/>
      <c r="I70" s="40"/>
      <c r="J70" s="40"/>
      <c r="K70" s="40"/>
    </row>
    <row r="71" spans="1:11" x14ac:dyDescent="0.2">
      <c r="A71" s="51" t="s">
        <v>238</v>
      </c>
      <c r="B71" s="50"/>
      <c r="C71" s="50"/>
      <c r="D71" s="50"/>
      <c r="E71" s="50"/>
      <c r="F71" s="50"/>
      <c r="G71" s="39">
        <v>9712</v>
      </c>
      <c r="H71" s="40"/>
      <c r="I71" s="40"/>
      <c r="J71" s="40"/>
      <c r="K71" s="40"/>
    </row>
    <row r="72" spans="1:11" x14ac:dyDescent="0.2">
      <c r="A72" s="54" t="s">
        <v>239</v>
      </c>
      <c r="B72" s="50"/>
      <c r="C72" s="50"/>
      <c r="D72" s="50"/>
      <c r="E72" s="50"/>
      <c r="F72" s="50"/>
      <c r="G72" s="42">
        <v>64025</v>
      </c>
      <c r="H72" s="40"/>
      <c r="I72" s="40"/>
      <c r="J72" s="40"/>
      <c r="K72" s="42">
        <v>78.367826399999998</v>
      </c>
    </row>
  </sheetData>
  <mergeCells count="31">
    <mergeCell ref="E2:H2"/>
    <mergeCell ref="A3:C3"/>
    <mergeCell ref="E3:H3"/>
    <mergeCell ref="A4:C4"/>
    <mergeCell ref="E4:H4"/>
    <mergeCell ref="A70:F70"/>
    <mergeCell ref="A71:F71"/>
    <mergeCell ref="A72:F72"/>
    <mergeCell ref="A56:K56"/>
    <mergeCell ref="A66:F66"/>
    <mergeCell ref="A67:F67"/>
    <mergeCell ref="A68:F68"/>
    <mergeCell ref="A69:F69"/>
    <mergeCell ref="A22:K22"/>
    <mergeCell ref="A41:K41"/>
    <mergeCell ref="A42:K42"/>
    <mergeCell ref="A46:K46"/>
    <mergeCell ref="J18:K19"/>
    <mergeCell ref="H19:H20"/>
    <mergeCell ref="G19:G20"/>
    <mergeCell ref="A18:A20"/>
    <mergeCell ref="C18:C20"/>
    <mergeCell ref="B18:B20"/>
    <mergeCell ref="D18:D20"/>
    <mergeCell ref="E18:F18"/>
    <mergeCell ref="G18:I18"/>
    <mergeCell ref="B10:K10"/>
    <mergeCell ref="B13:K13"/>
    <mergeCell ref="D14:E14"/>
    <mergeCell ref="D15:E15"/>
    <mergeCell ref="D16:E16"/>
  </mergeCells>
  <phoneticPr fontId="1" type="noConversion"/>
  <dataValidations count="2">
    <dataValidation type="list" allowBlank="1" showInputMessage="1" showErrorMessage="1" sqref="A3:C3">
      <formula1>Подрядчик</formula1>
    </dataValidation>
    <dataValidation type="list" allowBlank="1" showInputMessage="1" showErrorMessage="1" sqref="A4:C4">
      <formula1>ФИО</formula1>
    </dataValidation>
  </dataValidations>
  <pageMargins left="0.23622047244094491" right="0.19685039370078741" top="0.51181102362204722" bottom="0.43307086614173229" header="0.31496062992125984" footer="0.23622047244094491"/>
  <pageSetup paperSize="9" scale="96" fitToHeight="0" orientation="landscape" r:id="rId1"/>
  <headerFooter alignWithMargins="0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 Danilchenko</dc:creator>
  <cp:lastModifiedBy>Копылова Екатерина Владимировна</cp:lastModifiedBy>
  <cp:lastPrinted>2021-06-22T11:42:24Z</cp:lastPrinted>
  <dcterms:created xsi:type="dcterms:W3CDTF">2002-02-11T05:58:42Z</dcterms:created>
  <dcterms:modified xsi:type="dcterms:W3CDTF">2021-06-22T11:42:35Z</dcterms:modified>
</cp:coreProperties>
</file>